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11.19" sheetId="51" r:id="rId1"/>
  </sheets>
  <definedNames>
    <definedName name="_xlnm._FilterDatabase" localSheetId="0" hidden="1">'РН-УНГ-2.11.19'!$A$14:$P$58</definedName>
    <definedName name="_xlnm.Print_Titles" localSheetId="0">'РН-УНГ-2.11.19'!$14:$14</definedName>
    <definedName name="_xlnm.Print_Area" localSheetId="0">'РН-УНГ-2.11.19'!$A$1:$P$70</definedName>
  </definedNames>
  <calcPr calcId="145621" refMode="R1C1"/>
</workbook>
</file>

<file path=xl/calcChain.xml><?xml version="1.0" encoding="utf-8"?>
<calcChain xmlns="http://schemas.openxmlformats.org/spreadsheetml/2006/main">
  <c r="G58" i="51" l="1"/>
  <c r="A16" i="5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</calcChain>
</file>

<file path=xl/sharedStrings.xml><?xml version="1.0" encoding="utf-8"?>
<sst xmlns="http://schemas.openxmlformats.org/spreadsheetml/2006/main" count="310" uniqueCount="65">
  <si>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</si>
  <si>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</si>
  <si>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</si>
  <si>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</si>
  <si>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</si>
  <si>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</si>
  <si>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</si>
  <si>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</si>
  <si>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</si>
  <si>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</si>
  <si>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</si>
  <si>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</si>
  <si>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</si>
  <si>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</si>
  <si>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</si>
  <si>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</si>
  <si>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</si>
  <si>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</si>
  <si>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</si>
  <si>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</si>
  <si>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</si>
  <si>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</si>
  <si>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</si>
  <si>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</si>
  <si>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</si>
  <si>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</si>
  <si>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</si>
  <si>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</si>
  <si>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</si>
  <si>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</si>
  <si>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</si>
  <si>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</si>
  <si>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</si>
  <si>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</si>
  <si>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</si>
  <si>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</si>
  <si>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</si>
  <si>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</si>
  <si>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</si>
  <si>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</si>
  <si>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</si>
  <si>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</si>
  <si>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</si>
  <si>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</si>
  <si>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</si>
  <si>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</si>
  <si>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</si>
  <si>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</si>
  <si>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</si>
  <si>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</si>
  <si>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</si>
  <si>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</si>
  <si>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</si>
  <si>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Труба насосно-компрессорная НКТ 48х4 б/у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</si>
  <si>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</si>
  <si>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</si>
  <si>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</si>
  <si>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>Т</t>
  </si>
  <si>
    <t>Тюменская область, Уватский район Усть - Тегусское месторождение</t>
  </si>
  <si>
    <t>Тюменская область, Уватский район, Кальчинский нефтепромысел</t>
  </si>
  <si>
    <t>Тюменская область, ХМАО, г. Пыть-Ях, ОП ООО "НТС-Лидер"</t>
  </si>
  <si>
    <t>Тюменская область, ХМАО, Нижневартовский р-н,  п. Высокий, ОП ООО "НТС-Лидер"</t>
  </si>
  <si>
    <t>Тюменская область, ХМАО, г. Нижневартовск Самотлорское месторождение КСП-10</t>
  </si>
  <si>
    <t>РН-УНГ-2.11.19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</si>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</sst>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89"/>
  <sheetViews>
    <sheetView tabSelected="1" view="pageBreakPreview" topLeftCell="A46" zoomScale="55" zoomScaleNormal="80" zoomScaleSheetLayoutView="55" workbookViewId="0">
      <selection activeCell="A65" sqref="A65"/>
    </sheetView>
  </sheetViews>
  <sheetFormatPr defaultColWidth="9.109375" defaultRowHeight="13.2" x14ac:dyDescent="0.25"/>
  <cols>
    <col min="1" max="1" width="6.88671875" style="1" bestFit="1" customWidth="1"/>
    <col min="2" max="2" width="24.33203125" style="1" customWidth="1"/>
    <col min="3" max="3" width="18.88671875" style="1" customWidth="1"/>
    <col min="4" max="4" width="9.109375" style="1" customWidth="1"/>
    <col min="5" max="5" width="39.5546875" style="1" customWidth="1"/>
    <col min="6" max="6" width="12.33203125" style="1" customWidth="1"/>
    <col min="7" max="7" width="11.3320312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5.109375" style="10" customWidth="1"/>
    <col min="13" max="13" width="18.44140625" style="10" customWidth="1"/>
    <col min="14" max="14" width="27.88671875" style="10" customWidth="1"/>
    <col min="15" max="15" width="14.109375" style="10" customWidth="1"/>
    <col min="16" max="16" width="14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49</v>
      </c>
      <c r="P13" s="23" t="s">
        <v>47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26.4" x14ac:dyDescent="0.3">
      <c r="A15" s="41">
        <v>1</v>
      </c>
      <c r="B15" s="41" t="s">
        <v>51</v>
      </c>
      <c r="C15" s="55" t="s">
        <v>63</v>
      </c>
      <c r="D15" s="53" t="s">
        <v>52</v>
      </c>
      <c r="E15" s="61" t="s">
        <v>53</v>
      </c>
      <c r="F15" s="53">
        <v>48</v>
      </c>
      <c r="G15" s="64">
        <v>7.1470000000000002</v>
      </c>
      <c r="H15" s="53" t="s">
        <v>57</v>
      </c>
      <c r="I15" s="60"/>
      <c r="J15" s="51"/>
      <c r="K15" s="41"/>
      <c r="L15" s="53" t="s">
        <v>58</v>
      </c>
      <c r="M15" s="60"/>
      <c r="N15" s="52"/>
      <c r="O15" s="56">
        <v>46954121514</v>
      </c>
      <c r="P15" s="53">
        <v>4</v>
      </c>
    </row>
    <row r="16" spans="1:16" s="54" customFormat="1" ht="26.4" x14ac:dyDescent="0.3">
      <c r="A16" s="55">
        <f>A15+1</f>
        <v>2</v>
      </c>
      <c r="B16" s="55" t="s">
        <v>51</v>
      </c>
      <c r="C16" s="55" t="s">
        <v>63</v>
      </c>
      <c r="D16" s="56" t="s">
        <v>52</v>
      </c>
      <c r="E16" s="62" t="s">
        <v>53</v>
      </c>
      <c r="F16" s="56">
        <v>48</v>
      </c>
      <c r="G16" s="64">
        <v>2.38</v>
      </c>
      <c r="H16" s="56" t="s">
        <v>57</v>
      </c>
      <c r="I16" s="57"/>
      <c r="J16" s="58"/>
      <c r="K16" s="55"/>
      <c r="L16" s="56" t="s">
        <v>58</v>
      </c>
      <c r="M16" s="57"/>
      <c r="N16" s="59"/>
      <c r="O16" s="56">
        <v>46954121514</v>
      </c>
      <c r="P16" s="56">
        <v>4</v>
      </c>
    </row>
    <row r="17" spans="1:16" s="54" customFormat="1" ht="26.4" x14ac:dyDescent="0.3">
      <c r="A17" s="55">
        <f t="shared" ref="A17:A57" si="0">A16+1</f>
        <v>3</v>
      </c>
      <c r="B17" s="55" t="s">
        <v>51</v>
      </c>
      <c r="C17" s="55" t="s">
        <v>63</v>
      </c>
      <c r="D17" s="56" t="s">
        <v>52</v>
      </c>
      <c r="E17" s="62" t="s">
        <v>53</v>
      </c>
      <c r="F17" s="56">
        <v>48</v>
      </c>
      <c r="G17" s="64">
        <v>36.694000000000003</v>
      </c>
      <c r="H17" s="56" t="s">
        <v>57</v>
      </c>
      <c r="I17" s="57"/>
      <c r="J17" s="58"/>
      <c r="K17" s="55"/>
      <c r="L17" s="56" t="s">
        <v>59</v>
      </c>
      <c r="M17" s="59"/>
      <c r="N17" s="59"/>
      <c r="O17" s="56">
        <v>46954121514</v>
      </c>
      <c r="P17" s="56">
        <v>4</v>
      </c>
    </row>
    <row r="18" spans="1:16" s="54" customFormat="1" ht="26.4" x14ac:dyDescent="0.3">
      <c r="A18" s="55">
        <f t="shared" si="0"/>
        <v>4</v>
      </c>
      <c r="B18" s="41" t="s">
        <v>51</v>
      </c>
      <c r="C18" s="55" t="s">
        <v>63</v>
      </c>
      <c r="D18" s="53" t="s">
        <v>52</v>
      </c>
      <c r="E18" s="61" t="s">
        <v>55</v>
      </c>
      <c r="F18" s="53">
        <v>73</v>
      </c>
      <c r="G18" s="64">
        <v>2.286</v>
      </c>
      <c r="H18" s="53" t="s">
        <v>57</v>
      </c>
      <c r="I18" s="50"/>
      <c r="J18" s="51"/>
      <c r="K18" s="41"/>
      <c r="L18" s="53" t="s">
        <v>60</v>
      </c>
      <c r="M18" s="52"/>
      <c r="N18" s="52"/>
      <c r="O18" s="56">
        <v>46954121514</v>
      </c>
      <c r="P18" s="53">
        <v>4</v>
      </c>
    </row>
    <row r="19" spans="1:16" s="54" customFormat="1" ht="26.4" x14ac:dyDescent="0.3">
      <c r="A19" s="55">
        <f t="shared" si="0"/>
        <v>5</v>
      </c>
      <c r="B19" s="41" t="s">
        <v>51</v>
      </c>
      <c r="C19" s="55" t="s">
        <v>63</v>
      </c>
      <c r="D19" s="53" t="s">
        <v>52</v>
      </c>
      <c r="E19" s="61" t="s">
        <v>55</v>
      </c>
      <c r="F19" s="53">
        <v>73</v>
      </c>
      <c r="G19" s="64">
        <v>2.15</v>
      </c>
      <c r="H19" s="53" t="s">
        <v>57</v>
      </c>
      <c r="I19" s="60"/>
      <c r="J19" s="51"/>
      <c r="K19" s="41"/>
      <c r="L19" s="53" t="s">
        <v>60</v>
      </c>
      <c r="M19" s="60"/>
      <c r="N19" s="52"/>
      <c r="O19" s="56">
        <v>46954121514</v>
      </c>
      <c r="P19" s="53">
        <v>4</v>
      </c>
    </row>
    <row r="20" spans="1:16" s="54" customFormat="1" ht="39.6" x14ac:dyDescent="0.3">
      <c r="A20" s="55">
        <f t="shared" si="0"/>
        <v>6</v>
      </c>
      <c r="B20" s="55" t="s">
        <v>51</v>
      </c>
      <c r="C20" s="55" t="s">
        <v>63</v>
      </c>
      <c r="D20" s="56" t="s">
        <v>52</v>
      </c>
      <c r="E20" s="62" t="s">
        <v>55</v>
      </c>
      <c r="F20" s="56">
        <v>73</v>
      </c>
      <c r="G20" s="64">
        <v>28.02</v>
      </c>
      <c r="H20" s="56" t="s">
        <v>57</v>
      </c>
      <c r="I20" s="57"/>
      <c r="J20" s="58"/>
      <c r="K20" s="55"/>
      <c r="L20" s="56" t="s">
        <v>61</v>
      </c>
      <c r="M20" s="57"/>
      <c r="N20" s="59"/>
      <c r="O20" s="56">
        <v>46954121514</v>
      </c>
      <c r="P20" s="56">
        <v>4</v>
      </c>
    </row>
    <row r="21" spans="1:16" s="54" customFormat="1" ht="39.6" x14ac:dyDescent="0.3">
      <c r="A21" s="55">
        <f t="shared" si="0"/>
        <v>7</v>
      </c>
      <c r="B21" s="55" t="s">
        <v>51</v>
      </c>
      <c r="C21" s="55" t="s">
        <v>63</v>
      </c>
      <c r="D21" s="56" t="s">
        <v>52</v>
      </c>
      <c r="E21" s="62" t="s">
        <v>55</v>
      </c>
      <c r="F21" s="56">
        <v>73</v>
      </c>
      <c r="G21" s="64">
        <v>40.75</v>
      </c>
      <c r="H21" s="56" t="s">
        <v>57</v>
      </c>
      <c r="I21" s="57"/>
      <c r="J21" s="58"/>
      <c r="K21" s="55"/>
      <c r="L21" s="56" t="s">
        <v>61</v>
      </c>
      <c r="M21" s="59"/>
      <c r="N21" s="59"/>
      <c r="O21" s="56">
        <v>46954121514</v>
      </c>
      <c r="P21" s="56">
        <v>4</v>
      </c>
    </row>
    <row r="22" spans="1:16" s="54" customFormat="1" ht="39.6" x14ac:dyDescent="0.3">
      <c r="A22" s="55">
        <f t="shared" si="0"/>
        <v>8</v>
      </c>
      <c r="B22" s="41" t="s">
        <v>51</v>
      </c>
      <c r="C22" s="55" t="s">
        <v>63</v>
      </c>
      <c r="D22" s="53" t="s">
        <v>52</v>
      </c>
      <c r="E22" s="61" t="s">
        <v>55</v>
      </c>
      <c r="F22" s="53">
        <v>73</v>
      </c>
      <c r="G22" s="64">
        <v>26.43</v>
      </c>
      <c r="H22" s="53" t="s">
        <v>57</v>
      </c>
      <c r="I22" s="50"/>
      <c r="J22" s="51"/>
      <c r="K22" s="41"/>
      <c r="L22" s="53" t="s">
        <v>61</v>
      </c>
      <c r="M22" s="52"/>
      <c r="N22" s="52"/>
      <c r="O22" s="56">
        <v>46954121514</v>
      </c>
      <c r="P22" s="53">
        <v>4</v>
      </c>
    </row>
    <row r="23" spans="1:16" s="54" customFormat="1" ht="39.6" x14ac:dyDescent="0.3">
      <c r="A23" s="55">
        <f t="shared" si="0"/>
        <v>9</v>
      </c>
      <c r="B23" s="41" t="s">
        <v>51</v>
      </c>
      <c r="C23" s="55" t="s">
        <v>63</v>
      </c>
      <c r="D23" s="53" t="s">
        <v>52</v>
      </c>
      <c r="E23" s="61" t="s">
        <v>55</v>
      </c>
      <c r="F23" s="53">
        <v>73</v>
      </c>
      <c r="G23" s="64">
        <v>45.67</v>
      </c>
      <c r="H23" s="53" t="s">
        <v>57</v>
      </c>
      <c r="I23" s="60"/>
      <c r="J23" s="51"/>
      <c r="K23" s="41"/>
      <c r="L23" s="53" t="s">
        <v>61</v>
      </c>
      <c r="M23" s="60"/>
      <c r="N23" s="52"/>
      <c r="O23" s="56">
        <v>46954121514</v>
      </c>
      <c r="P23" s="53">
        <v>4</v>
      </c>
    </row>
    <row r="24" spans="1:16" s="54" customFormat="1" ht="39.6" x14ac:dyDescent="0.3">
      <c r="A24" s="55">
        <f t="shared" si="0"/>
        <v>10</v>
      </c>
      <c r="B24" s="55" t="s">
        <v>51</v>
      </c>
      <c r="C24" s="55" t="s">
        <v>63</v>
      </c>
      <c r="D24" s="56" t="s">
        <v>52</v>
      </c>
      <c r="E24" s="62" t="s">
        <v>55</v>
      </c>
      <c r="F24" s="56">
        <v>73</v>
      </c>
      <c r="G24" s="64">
        <v>20.98</v>
      </c>
      <c r="H24" s="56" t="s">
        <v>57</v>
      </c>
      <c r="I24" s="57"/>
      <c r="J24" s="58"/>
      <c r="K24" s="55"/>
      <c r="L24" s="56" t="s">
        <v>61</v>
      </c>
      <c r="M24" s="57"/>
      <c r="N24" s="59"/>
      <c r="O24" s="56">
        <v>46954121514</v>
      </c>
      <c r="P24" s="56">
        <v>4</v>
      </c>
    </row>
    <row r="25" spans="1:16" s="54" customFormat="1" ht="39.6" x14ac:dyDescent="0.3">
      <c r="A25" s="55">
        <f t="shared" si="0"/>
        <v>11</v>
      </c>
      <c r="B25" s="55" t="s">
        <v>51</v>
      </c>
      <c r="C25" s="55" t="s">
        <v>63</v>
      </c>
      <c r="D25" s="56" t="s">
        <v>52</v>
      </c>
      <c r="E25" s="62" t="s">
        <v>55</v>
      </c>
      <c r="F25" s="56">
        <v>73</v>
      </c>
      <c r="G25" s="64">
        <v>43.21</v>
      </c>
      <c r="H25" s="56" t="s">
        <v>57</v>
      </c>
      <c r="I25" s="57"/>
      <c r="J25" s="58"/>
      <c r="K25" s="55"/>
      <c r="L25" s="56" t="s">
        <v>61</v>
      </c>
      <c r="M25" s="59"/>
      <c r="N25" s="59"/>
      <c r="O25" s="56">
        <v>46954121514</v>
      </c>
      <c r="P25" s="56">
        <v>4</v>
      </c>
    </row>
    <row r="26" spans="1:16" s="54" customFormat="1" ht="39.6" x14ac:dyDescent="0.3">
      <c r="A26" s="55">
        <f t="shared" si="0"/>
        <v>12</v>
      </c>
      <c r="B26" s="41" t="s">
        <v>51</v>
      </c>
      <c r="C26" s="55" t="s">
        <v>63</v>
      </c>
      <c r="D26" s="53" t="s">
        <v>52</v>
      </c>
      <c r="E26" s="61" t="s">
        <v>55</v>
      </c>
      <c r="F26" s="53">
        <v>73</v>
      </c>
      <c r="G26" s="64">
        <v>25.75</v>
      </c>
      <c r="H26" s="53" t="s">
        <v>57</v>
      </c>
      <c r="I26" s="50"/>
      <c r="J26" s="51"/>
      <c r="K26" s="41"/>
      <c r="L26" s="53" t="s">
        <v>61</v>
      </c>
      <c r="M26" s="52"/>
      <c r="N26" s="52"/>
      <c r="O26" s="56">
        <v>46954121514</v>
      </c>
      <c r="P26" s="53">
        <v>4</v>
      </c>
    </row>
    <row r="27" spans="1:16" s="54" customFormat="1" ht="39.6" x14ac:dyDescent="0.3">
      <c r="A27" s="55">
        <f t="shared" si="0"/>
        <v>13</v>
      </c>
      <c r="B27" s="41" t="s">
        <v>51</v>
      </c>
      <c r="C27" s="55" t="s">
        <v>63</v>
      </c>
      <c r="D27" s="53" t="s">
        <v>52</v>
      </c>
      <c r="E27" s="61" t="s">
        <v>55</v>
      </c>
      <c r="F27" s="53">
        <v>73</v>
      </c>
      <c r="G27" s="64">
        <v>141.07</v>
      </c>
      <c r="H27" s="53" t="s">
        <v>57</v>
      </c>
      <c r="I27" s="60"/>
      <c r="J27" s="51"/>
      <c r="K27" s="41"/>
      <c r="L27" s="53" t="s">
        <v>61</v>
      </c>
      <c r="M27" s="60"/>
      <c r="N27" s="52"/>
      <c r="O27" s="56">
        <v>46954121514</v>
      </c>
      <c r="P27" s="53">
        <v>4</v>
      </c>
    </row>
    <row r="28" spans="1:16" s="54" customFormat="1" ht="39.6" x14ac:dyDescent="0.3">
      <c r="A28" s="55">
        <f t="shared" si="0"/>
        <v>14</v>
      </c>
      <c r="B28" s="55" t="s">
        <v>51</v>
      </c>
      <c r="C28" s="55" t="s">
        <v>63</v>
      </c>
      <c r="D28" s="56" t="s">
        <v>52</v>
      </c>
      <c r="E28" s="62" t="s">
        <v>55</v>
      </c>
      <c r="F28" s="56">
        <v>73</v>
      </c>
      <c r="G28" s="64">
        <v>36.229999999999997</v>
      </c>
      <c r="H28" s="56" t="s">
        <v>57</v>
      </c>
      <c r="I28" s="57"/>
      <c r="J28" s="58"/>
      <c r="K28" s="55"/>
      <c r="L28" s="56" t="s">
        <v>61</v>
      </c>
      <c r="M28" s="57"/>
      <c r="N28" s="59"/>
      <c r="O28" s="56">
        <v>46954121514</v>
      </c>
      <c r="P28" s="56">
        <v>4</v>
      </c>
    </row>
    <row r="29" spans="1:16" s="54" customFormat="1" ht="39.6" x14ac:dyDescent="0.3">
      <c r="A29" s="55">
        <f t="shared" si="0"/>
        <v>15</v>
      </c>
      <c r="B29" s="55" t="s">
        <v>51</v>
      </c>
      <c r="C29" s="55" t="s">
        <v>63</v>
      </c>
      <c r="D29" s="56" t="s">
        <v>52</v>
      </c>
      <c r="E29" s="62" t="s">
        <v>55</v>
      </c>
      <c r="F29" s="56">
        <v>73</v>
      </c>
      <c r="G29" s="64">
        <v>47.53</v>
      </c>
      <c r="H29" s="56" t="s">
        <v>57</v>
      </c>
      <c r="I29" s="57"/>
      <c r="J29" s="58"/>
      <c r="K29" s="55"/>
      <c r="L29" s="56" t="s">
        <v>61</v>
      </c>
      <c r="M29" s="59"/>
      <c r="N29" s="59"/>
      <c r="O29" s="56">
        <v>46954121514</v>
      </c>
      <c r="P29" s="56">
        <v>4</v>
      </c>
    </row>
    <row r="30" spans="1:16" s="54" customFormat="1" ht="39.6" x14ac:dyDescent="0.3">
      <c r="A30" s="55">
        <f t="shared" si="0"/>
        <v>16</v>
      </c>
      <c r="B30" s="41" t="s">
        <v>51</v>
      </c>
      <c r="C30" s="55" t="s">
        <v>63</v>
      </c>
      <c r="D30" s="53" t="s">
        <v>52</v>
      </c>
      <c r="E30" s="61" t="s">
        <v>55</v>
      </c>
      <c r="F30" s="53">
        <v>73</v>
      </c>
      <c r="G30" s="64">
        <v>19.149999999999999</v>
      </c>
      <c r="H30" s="53" t="s">
        <v>57</v>
      </c>
      <c r="I30" s="50"/>
      <c r="J30" s="51"/>
      <c r="K30" s="41"/>
      <c r="L30" s="53" t="s">
        <v>61</v>
      </c>
      <c r="M30" s="52"/>
      <c r="N30" s="52"/>
      <c r="O30" s="56">
        <v>46954121514</v>
      </c>
      <c r="P30" s="53">
        <v>4</v>
      </c>
    </row>
    <row r="31" spans="1:16" s="54" customFormat="1" ht="39.6" x14ac:dyDescent="0.3">
      <c r="A31" s="55">
        <f t="shared" si="0"/>
        <v>17</v>
      </c>
      <c r="B31" s="41" t="s">
        <v>51</v>
      </c>
      <c r="C31" s="55" t="s">
        <v>63</v>
      </c>
      <c r="D31" s="53" t="s">
        <v>52</v>
      </c>
      <c r="E31" s="61" t="s">
        <v>55</v>
      </c>
      <c r="F31" s="53">
        <v>73</v>
      </c>
      <c r="G31" s="64">
        <v>222.39699999999999</v>
      </c>
      <c r="H31" s="53" t="s">
        <v>57</v>
      </c>
      <c r="I31" s="60"/>
      <c r="J31" s="51"/>
      <c r="K31" s="41"/>
      <c r="L31" s="53" t="s">
        <v>61</v>
      </c>
      <c r="M31" s="60"/>
      <c r="N31" s="52"/>
      <c r="O31" s="56">
        <v>46954121514</v>
      </c>
      <c r="P31" s="53">
        <v>4</v>
      </c>
    </row>
    <row r="32" spans="1:16" s="54" customFormat="1" ht="39.6" x14ac:dyDescent="0.3">
      <c r="A32" s="55">
        <f t="shared" si="0"/>
        <v>18</v>
      </c>
      <c r="B32" s="55" t="s">
        <v>51</v>
      </c>
      <c r="C32" s="55" t="s">
        <v>63</v>
      </c>
      <c r="D32" s="56" t="s">
        <v>52</v>
      </c>
      <c r="E32" s="62" t="s">
        <v>55</v>
      </c>
      <c r="F32" s="56">
        <v>73</v>
      </c>
      <c r="G32" s="64">
        <v>12.622999999999999</v>
      </c>
      <c r="H32" s="56" t="s">
        <v>57</v>
      </c>
      <c r="I32" s="57"/>
      <c r="J32" s="58"/>
      <c r="K32" s="55"/>
      <c r="L32" s="56" t="s">
        <v>61</v>
      </c>
      <c r="M32" s="57"/>
      <c r="N32" s="59"/>
      <c r="O32" s="56">
        <v>46954121514</v>
      </c>
      <c r="P32" s="56">
        <v>4</v>
      </c>
    </row>
    <row r="33" spans="1:16" s="54" customFormat="1" ht="39.6" x14ac:dyDescent="0.3">
      <c r="A33" s="55">
        <f t="shared" si="0"/>
        <v>19</v>
      </c>
      <c r="B33" s="55" t="s">
        <v>51</v>
      </c>
      <c r="C33" s="55" t="s">
        <v>63</v>
      </c>
      <c r="D33" s="56" t="s">
        <v>52</v>
      </c>
      <c r="E33" s="62" t="s">
        <v>55</v>
      </c>
      <c r="F33" s="56">
        <v>73</v>
      </c>
      <c r="G33" s="64">
        <v>31.501999999999999</v>
      </c>
      <c r="H33" s="56" t="s">
        <v>57</v>
      </c>
      <c r="I33" s="57"/>
      <c r="J33" s="58"/>
      <c r="K33" s="55"/>
      <c r="L33" s="56" t="s">
        <v>61</v>
      </c>
      <c r="M33" s="59"/>
      <c r="N33" s="59"/>
      <c r="O33" s="56">
        <v>46954121514</v>
      </c>
      <c r="P33" s="56">
        <v>4</v>
      </c>
    </row>
    <row r="34" spans="1:16" s="54" customFormat="1" ht="39.6" x14ac:dyDescent="0.3">
      <c r="A34" s="55">
        <f t="shared" si="0"/>
        <v>20</v>
      </c>
      <c r="B34" s="41" t="s">
        <v>51</v>
      </c>
      <c r="C34" s="55" t="s">
        <v>63</v>
      </c>
      <c r="D34" s="53" t="s">
        <v>52</v>
      </c>
      <c r="E34" s="61" t="s">
        <v>55</v>
      </c>
      <c r="F34" s="53">
        <v>73</v>
      </c>
      <c r="G34" s="64">
        <v>14.4</v>
      </c>
      <c r="H34" s="53" t="s">
        <v>57</v>
      </c>
      <c r="I34" s="50"/>
      <c r="J34" s="51"/>
      <c r="K34" s="41"/>
      <c r="L34" s="53" t="s">
        <v>61</v>
      </c>
      <c r="M34" s="52"/>
      <c r="N34" s="52"/>
      <c r="O34" s="56">
        <v>46954121514</v>
      </c>
      <c r="P34" s="53">
        <v>4</v>
      </c>
    </row>
    <row r="35" spans="1:16" s="54" customFormat="1" ht="39.6" x14ac:dyDescent="0.3">
      <c r="A35" s="55">
        <f t="shared" si="0"/>
        <v>21</v>
      </c>
      <c r="B35" s="41" t="s">
        <v>51</v>
      </c>
      <c r="C35" s="55" t="s">
        <v>63</v>
      </c>
      <c r="D35" s="53" t="s">
        <v>52</v>
      </c>
      <c r="E35" s="61" t="s">
        <v>55</v>
      </c>
      <c r="F35" s="53">
        <v>73</v>
      </c>
      <c r="G35" s="64">
        <v>8.2799999999999994</v>
      </c>
      <c r="H35" s="53" t="s">
        <v>57</v>
      </c>
      <c r="I35" s="60"/>
      <c r="J35" s="51"/>
      <c r="K35" s="41"/>
      <c r="L35" s="53" t="s">
        <v>61</v>
      </c>
      <c r="M35" s="60"/>
      <c r="N35" s="52"/>
      <c r="O35" s="56">
        <v>46954121514</v>
      </c>
      <c r="P35" s="53">
        <v>4</v>
      </c>
    </row>
    <row r="36" spans="1:16" s="54" customFormat="1" ht="39.6" x14ac:dyDescent="0.3">
      <c r="A36" s="55">
        <f t="shared" si="0"/>
        <v>22</v>
      </c>
      <c r="B36" s="55" t="s">
        <v>51</v>
      </c>
      <c r="C36" s="55" t="s">
        <v>63</v>
      </c>
      <c r="D36" s="56" t="s">
        <v>52</v>
      </c>
      <c r="E36" s="62" t="s">
        <v>56</v>
      </c>
      <c r="F36" s="56">
        <v>89</v>
      </c>
      <c r="G36" s="64">
        <v>4.4359999999999999</v>
      </c>
      <c r="H36" s="56" t="s">
        <v>57</v>
      </c>
      <c r="I36" s="57"/>
      <c r="J36" s="58"/>
      <c r="K36" s="55"/>
      <c r="L36" s="56" t="s">
        <v>61</v>
      </c>
      <c r="M36" s="57"/>
      <c r="N36" s="59"/>
      <c r="O36" s="56">
        <v>46954121514</v>
      </c>
      <c r="P36" s="56">
        <v>4</v>
      </c>
    </row>
    <row r="37" spans="1:16" s="54" customFormat="1" ht="39.6" x14ac:dyDescent="0.3">
      <c r="A37" s="55">
        <f t="shared" si="0"/>
        <v>23</v>
      </c>
      <c r="B37" s="55" t="s">
        <v>51</v>
      </c>
      <c r="C37" s="55" t="s">
        <v>63</v>
      </c>
      <c r="D37" s="56" t="s">
        <v>52</v>
      </c>
      <c r="E37" s="62" t="s">
        <v>55</v>
      </c>
      <c r="F37" s="56">
        <v>73</v>
      </c>
      <c r="G37" s="64">
        <v>217.02</v>
      </c>
      <c r="H37" s="56" t="s">
        <v>57</v>
      </c>
      <c r="I37" s="57"/>
      <c r="J37" s="58"/>
      <c r="K37" s="55"/>
      <c r="L37" s="56" t="s">
        <v>61</v>
      </c>
      <c r="M37" s="59"/>
      <c r="N37" s="59"/>
      <c r="O37" s="56">
        <v>46954121514</v>
      </c>
      <c r="P37" s="56">
        <v>4</v>
      </c>
    </row>
    <row r="38" spans="1:16" s="54" customFormat="1" ht="39.6" x14ac:dyDescent="0.3">
      <c r="A38" s="55">
        <f t="shared" si="0"/>
        <v>24</v>
      </c>
      <c r="B38" s="41" t="s">
        <v>51</v>
      </c>
      <c r="C38" s="55" t="s">
        <v>63</v>
      </c>
      <c r="D38" s="53" t="s">
        <v>52</v>
      </c>
      <c r="E38" s="61" t="s">
        <v>56</v>
      </c>
      <c r="F38" s="53">
        <v>89</v>
      </c>
      <c r="G38" s="64">
        <v>31.4</v>
      </c>
      <c r="H38" s="53" t="s">
        <v>57</v>
      </c>
      <c r="I38" s="50"/>
      <c r="J38" s="51"/>
      <c r="K38" s="41"/>
      <c r="L38" s="53" t="s">
        <v>61</v>
      </c>
      <c r="M38" s="52"/>
      <c r="N38" s="52"/>
      <c r="O38" s="56">
        <v>46954121514</v>
      </c>
      <c r="P38" s="53">
        <v>4</v>
      </c>
    </row>
    <row r="39" spans="1:16" s="54" customFormat="1" ht="39.6" x14ac:dyDescent="0.3">
      <c r="A39" s="55">
        <f t="shared" si="0"/>
        <v>25</v>
      </c>
      <c r="B39" s="41" t="s">
        <v>51</v>
      </c>
      <c r="C39" s="55" t="s">
        <v>63</v>
      </c>
      <c r="D39" s="53" t="s">
        <v>52</v>
      </c>
      <c r="E39" s="61" t="s">
        <v>54</v>
      </c>
      <c r="F39" s="53">
        <v>60</v>
      </c>
      <c r="G39" s="64">
        <v>14.45</v>
      </c>
      <c r="H39" s="53" t="s">
        <v>57</v>
      </c>
      <c r="I39" s="60"/>
      <c r="J39" s="51"/>
      <c r="K39" s="41"/>
      <c r="L39" s="53" t="s">
        <v>62</v>
      </c>
      <c r="M39" s="60"/>
      <c r="N39" s="52"/>
      <c r="O39" s="56">
        <v>46954121514</v>
      </c>
      <c r="P39" s="53">
        <v>4</v>
      </c>
    </row>
    <row r="40" spans="1:16" s="54" customFormat="1" ht="39.6" x14ac:dyDescent="0.3">
      <c r="A40" s="55">
        <f t="shared" si="0"/>
        <v>26</v>
      </c>
      <c r="B40" s="55" t="s">
        <v>51</v>
      </c>
      <c r="C40" s="55" t="s">
        <v>63</v>
      </c>
      <c r="D40" s="56" t="s">
        <v>52</v>
      </c>
      <c r="E40" s="62" t="s">
        <v>54</v>
      </c>
      <c r="F40" s="56">
        <v>60</v>
      </c>
      <c r="G40" s="64">
        <v>4.5999999999999996</v>
      </c>
      <c r="H40" s="56" t="s">
        <v>57</v>
      </c>
      <c r="I40" s="57"/>
      <c r="J40" s="58"/>
      <c r="K40" s="55"/>
      <c r="L40" s="56" t="s">
        <v>62</v>
      </c>
      <c r="M40" s="57"/>
      <c r="N40" s="59"/>
      <c r="O40" s="56">
        <v>46954121514</v>
      </c>
      <c r="P40" s="56">
        <v>4</v>
      </c>
    </row>
    <row r="41" spans="1:16" s="54" customFormat="1" ht="39.6" x14ac:dyDescent="0.3">
      <c r="A41" s="55">
        <f t="shared" si="0"/>
        <v>27</v>
      </c>
      <c r="B41" s="55" t="s">
        <v>51</v>
      </c>
      <c r="C41" s="55" t="s">
        <v>63</v>
      </c>
      <c r="D41" s="56" t="s">
        <v>52</v>
      </c>
      <c r="E41" s="62" t="s">
        <v>55</v>
      </c>
      <c r="F41" s="56">
        <v>73</v>
      </c>
      <c r="G41" s="64">
        <v>5.17</v>
      </c>
      <c r="H41" s="56" t="s">
        <v>57</v>
      </c>
      <c r="I41" s="57"/>
      <c r="J41" s="58"/>
      <c r="K41" s="55"/>
      <c r="L41" s="56" t="s">
        <v>62</v>
      </c>
      <c r="M41" s="59"/>
      <c r="N41" s="59"/>
      <c r="O41" s="56">
        <v>46954121514</v>
      </c>
      <c r="P41" s="56">
        <v>4</v>
      </c>
    </row>
    <row r="42" spans="1:16" s="54" customFormat="1" ht="39.6" x14ac:dyDescent="0.3">
      <c r="A42" s="55">
        <f t="shared" si="0"/>
        <v>28</v>
      </c>
      <c r="B42" s="41" t="s">
        <v>51</v>
      </c>
      <c r="C42" s="55" t="s">
        <v>63</v>
      </c>
      <c r="D42" s="53" t="s">
        <v>52</v>
      </c>
      <c r="E42" s="61" t="s">
        <v>55</v>
      </c>
      <c r="F42" s="53">
        <v>73</v>
      </c>
      <c r="G42" s="64">
        <v>22.966999999999999</v>
      </c>
      <c r="H42" s="53" t="s">
        <v>57</v>
      </c>
      <c r="I42" s="50"/>
      <c r="J42" s="51"/>
      <c r="K42" s="41"/>
      <c r="L42" s="53" t="s">
        <v>62</v>
      </c>
      <c r="M42" s="52"/>
      <c r="N42" s="52"/>
      <c r="O42" s="56">
        <v>46954121514</v>
      </c>
      <c r="P42" s="53">
        <v>4</v>
      </c>
    </row>
    <row r="43" spans="1:16" s="54" customFormat="1" ht="39.6" x14ac:dyDescent="0.3">
      <c r="A43" s="55">
        <f t="shared" si="0"/>
        <v>29</v>
      </c>
      <c r="B43" s="41" t="s">
        <v>51</v>
      </c>
      <c r="C43" s="55" t="s">
        <v>63</v>
      </c>
      <c r="D43" s="53" t="s">
        <v>52</v>
      </c>
      <c r="E43" s="61" t="s">
        <v>55</v>
      </c>
      <c r="F43" s="53">
        <v>73</v>
      </c>
      <c r="G43" s="64">
        <v>9.1</v>
      </c>
      <c r="H43" s="53" t="s">
        <v>57</v>
      </c>
      <c r="I43" s="60"/>
      <c r="J43" s="51"/>
      <c r="K43" s="41"/>
      <c r="L43" s="53" t="s">
        <v>62</v>
      </c>
      <c r="M43" s="60"/>
      <c r="N43" s="52"/>
      <c r="O43" s="56">
        <v>46954121514</v>
      </c>
      <c r="P43" s="53">
        <v>4</v>
      </c>
    </row>
    <row r="44" spans="1:16" s="54" customFormat="1" ht="39.6" x14ac:dyDescent="0.3">
      <c r="A44" s="55">
        <f t="shared" si="0"/>
        <v>30</v>
      </c>
      <c r="B44" s="55" t="s">
        <v>51</v>
      </c>
      <c r="C44" s="55" t="s">
        <v>63</v>
      </c>
      <c r="D44" s="56" t="s">
        <v>52</v>
      </c>
      <c r="E44" s="62" t="s">
        <v>55</v>
      </c>
      <c r="F44" s="56">
        <v>73</v>
      </c>
      <c r="G44" s="64">
        <v>57.536999999999999</v>
      </c>
      <c r="H44" s="56" t="s">
        <v>57</v>
      </c>
      <c r="I44" s="57"/>
      <c r="J44" s="58"/>
      <c r="K44" s="55"/>
      <c r="L44" s="56" t="s">
        <v>62</v>
      </c>
      <c r="M44" s="57"/>
      <c r="N44" s="59"/>
      <c r="O44" s="56">
        <v>46954121514</v>
      </c>
      <c r="P44" s="56">
        <v>4</v>
      </c>
    </row>
    <row r="45" spans="1:16" s="54" customFormat="1" ht="39.6" x14ac:dyDescent="0.3">
      <c r="A45" s="55">
        <f t="shared" si="0"/>
        <v>31</v>
      </c>
      <c r="B45" s="55" t="s">
        <v>51</v>
      </c>
      <c r="C45" s="55" t="s">
        <v>63</v>
      </c>
      <c r="D45" s="56" t="s">
        <v>52</v>
      </c>
      <c r="E45" s="62" t="s">
        <v>55</v>
      </c>
      <c r="F45" s="56">
        <v>73</v>
      </c>
      <c r="G45" s="64">
        <v>0.80300000000000005</v>
      </c>
      <c r="H45" s="56" t="s">
        <v>57</v>
      </c>
      <c r="I45" s="57"/>
      <c r="J45" s="58"/>
      <c r="K45" s="55"/>
      <c r="L45" s="56" t="s">
        <v>62</v>
      </c>
      <c r="M45" s="59"/>
      <c r="N45" s="59"/>
      <c r="O45" s="56">
        <v>46954121514</v>
      </c>
      <c r="P45" s="56">
        <v>4</v>
      </c>
    </row>
    <row r="46" spans="1:16" s="54" customFormat="1" ht="39.6" x14ac:dyDescent="0.3">
      <c r="A46" s="55">
        <f t="shared" si="0"/>
        <v>32</v>
      </c>
      <c r="B46" s="55" t="s">
        <v>51</v>
      </c>
      <c r="C46" s="55" t="s">
        <v>63</v>
      </c>
      <c r="D46" s="56" t="s">
        <v>52</v>
      </c>
      <c r="E46" s="62" t="s">
        <v>55</v>
      </c>
      <c r="F46" s="56">
        <v>73</v>
      </c>
      <c r="G46" s="64">
        <v>139.41999999999999</v>
      </c>
      <c r="H46" s="56" t="s">
        <v>57</v>
      </c>
      <c r="I46" s="57"/>
      <c r="J46" s="58"/>
      <c r="K46" s="55"/>
      <c r="L46" s="56" t="s">
        <v>62</v>
      </c>
      <c r="M46" s="59"/>
      <c r="N46" s="59"/>
      <c r="O46" s="56">
        <v>46954121514</v>
      </c>
      <c r="P46" s="56">
        <v>4</v>
      </c>
    </row>
    <row r="47" spans="1:16" s="54" customFormat="1" ht="39.6" x14ac:dyDescent="0.3">
      <c r="A47" s="55">
        <f t="shared" si="0"/>
        <v>33</v>
      </c>
      <c r="B47" s="41" t="s">
        <v>51</v>
      </c>
      <c r="C47" s="55" t="s">
        <v>63</v>
      </c>
      <c r="D47" s="53" t="s">
        <v>52</v>
      </c>
      <c r="E47" s="61" t="s">
        <v>55</v>
      </c>
      <c r="F47" s="53">
        <v>73</v>
      </c>
      <c r="G47" s="64">
        <v>24.53</v>
      </c>
      <c r="H47" s="53" t="s">
        <v>57</v>
      </c>
      <c r="I47" s="50"/>
      <c r="J47" s="51"/>
      <c r="K47" s="41"/>
      <c r="L47" s="53" t="s">
        <v>62</v>
      </c>
      <c r="M47" s="52"/>
      <c r="N47" s="52"/>
      <c r="O47" s="56">
        <v>46954121514</v>
      </c>
      <c r="P47" s="53">
        <v>4</v>
      </c>
    </row>
    <row r="48" spans="1:16" s="54" customFormat="1" ht="39.6" x14ac:dyDescent="0.3">
      <c r="A48" s="55">
        <f t="shared" si="0"/>
        <v>34</v>
      </c>
      <c r="B48" s="41" t="s">
        <v>51</v>
      </c>
      <c r="C48" s="55" t="s">
        <v>63</v>
      </c>
      <c r="D48" s="53" t="s">
        <v>52</v>
      </c>
      <c r="E48" s="61" t="s">
        <v>55</v>
      </c>
      <c r="F48" s="53">
        <v>73</v>
      </c>
      <c r="G48" s="64">
        <v>22.91</v>
      </c>
      <c r="H48" s="53" t="s">
        <v>57</v>
      </c>
      <c r="I48" s="60"/>
      <c r="J48" s="51"/>
      <c r="K48" s="41"/>
      <c r="L48" s="53" t="s">
        <v>62</v>
      </c>
      <c r="M48" s="60"/>
      <c r="N48" s="52"/>
      <c r="O48" s="56">
        <v>46954121514</v>
      </c>
      <c r="P48" s="53">
        <v>4</v>
      </c>
    </row>
    <row r="49" spans="1:16" s="54" customFormat="1" ht="39.6" x14ac:dyDescent="0.3">
      <c r="A49" s="55">
        <f t="shared" si="0"/>
        <v>35</v>
      </c>
      <c r="B49" s="55" t="s">
        <v>51</v>
      </c>
      <c r="C49" s="55" t="s">
        <v>63</v>
      </c>
      <c r="D49" s="56" t="s">
        <v>52</v>
      </c>
      <c r="E49" s="62" t="s">
        <v>55</v>
      </c>
      <c r="F49" s="56">
        <v>73</v>
      </c>
      <c r="G49" s="64">
        <v>12.318</v>
      </c>
      <c r="H49" s="56" t="s">
        <v>57</v>
      </c>
      <c r="I49" s="57"/>
      <c r="J49" s="58"/>
      <c r="K49" s="55"/>
      <c r="L49" s="56" t="s">
        <v>62</v>
      </c>
      <c r="M49" s="57"/>
      <c r="N49" s="59"/>
      <c r="O49" s="56">
        <v>46954121514</v>
      </c>
      <c r="P49" s="56">
        <v>4</v>
      </c>
    </row>
    <row r="50" spans="1:16" s="54" customFormat="1" ht="39.6" x14ac:dyDescent="0.3">
      <c r="A50" s="55">
        <f t="shared" si="0"/>
        <v>36</v>
      </c>
      <c r="B50" s="55" t="s">
        <v>51</v>
      </c>
      <c r="C50" s="55" t="s">
        <v>63</v>
      </c>
      <c r="D50" s="56" t="s">
        <v>52</v>
      </c>
      <c r="E50" s="62" t="s">
        <v>55</v>
      </c>
      <c r="F50" s="56">
        <v>73</v>
      </c>
      <c r="G50" s="64">
        <v>0.75</v>
      </c>
      <c r="H50" s="56" t="s">
        <v>57</v>
      </c>
      <c r="I50" s="57"/>
      <c r="J50" s="58"/>
      <c r="K50" s="55"/>
      <c r="L50" s="56" t="s">
        <v>62</v>
      </c>
      <c r="M50" s="59"/>
      <c r="N50" s="59"/>
      <c r="O50" s="56">
        <v>46954121514</v>
      </c>
      <c r="P50" s="56">
        <v>4</v>
      </c>
    </row>
    <row r="51" spans="1:16" s="54" customFormat="1" ht="39.6" x14ac:dyDescent="0.3">
      <c r="A51" s="55">
        <f t="shared" si="0"/>
        <v>37</v>
      </c>
      <c r="B51" s="41" t="s">
        <v>51</v>
      </c>
      <c r="C51" s="55" t="s">
        <v>63</v>
      </c>
      <c r="D51" s="53" t="s">
        <v>52</v>
      </c>
      <c r="E51" s="61" t="s">
        <v>55</v>
      </c>
      <c r="F51" s="53">
        <v>73</v>
      </c>
      <c r="G51" s="64">
        <v>5.58</v>
      </c>
      <c r="H51" s="53" t="s">
        <v>57</v>
      </c>
      <c r="I51" s="50"/>
      <c r="J51" s="51"/>
      <c r="K51" s="41"/>
      <c r="L51" s="53" t="s">
        <v>62</v>
      </c>
      <c r="M51" s="52"/>
      <c r="N51" s="52"/>
      <c r="O51" s="56">
        <v>46954121514</v>
      </c>
      <c r="P51" s="53">
        <v>4</v>
      </c>
    </row>
    <row r="52" spans="1:16" s="54" customFormat="1" ht="39.6" x14ac:dyDescent="0.3">
      <c r="A52" s="55">
        <f t="shared" si="0"/>
        <v>38</v>
      </c>
      <c r="B52" s="41" t="s">
        <v>51</v>
      </c>
      <c r="C52" s="55" t="s">
        <v>63</v>
      </c>
      <c r="D52" s="53" t="s">
        <v>52</v>
      </c>
      <c r="E52" s="61" t="s">
        <v>55</v>
      </c>
      <c r="F52" s="53">
        <v>73</v>
      </c>
      <c r="G52" s="64">
        <v>15.06</v>
      </c>
      <c r="H52" s="53" t="s">
        <v>57</v>
      </c>
      <c r="I52" s="60"/>
      <c r="J52" s="51"/>
      <c r="K52" s="41"/>
      <c r="L52" s="53" t="s">
        <v>62</v>
      </c>
      <c r="M52" s="60"/>
      <c r="N52" s="52"/>
      <c r="O52" s="56">
        <v>46954121514</v>
      </c>
      <c r="P52" s="53">
        <v>4</v>
      </c>
    </row>
    <row r="53" spans="1:16" s="54" customFormat="1" ht="39.6" x14ac:dyDescent="0.3">
      <c r="A53" s="55">
        <f t="shared" si="0"/>
        <v>39</v>
      </c>
      <c r="B53" s="55" t="s">
        <v>51</v>
      </c>
      <c r="C53" s="55" t="s">
        <v>63</v>
      </c>
      <c r="D53" s="56" t="s">
        <v>52</v>
      </c>
      <c r="E53" s="62" t="s">
        <v>56</v>
      </c>
      <c r="F53" s="56">
        <v>89</v>
      </c>
      <c r="G53" s="64">
        <v>0.72499999999999998</v>
      </c>
      <c r="H53" s="56" t="s">
        <v>57</v>
      </c>
      <c r="I53" s="57"/>
      <c r="J53" s="58"/>
      <c r="K53" s="55"/>
      <c r="L53" s="56" t="s">
        <v>62</v>
      </c>
      <c r="M53" s="57"/>
      <c r="N53" s="59"/>
      <c r="O53" s="56">
        <v>46954121514</v>
      </c>
      <c r="P53" s="56">
        <v>4</v>
      </c>
    </row>
    <row r="54" spans="1:16" s="54" customFormat="1" ht="39.6" x14ac:dyDescent="0.3">
      <c r="A54" s="55">
        <f t="shared" si="0"/>
        <v>40</v>
      </c>
      <c r="B54" s="55" t="s">
        <v>51</v>
      </c>
      <c r="C54" s="55" t="s">
        <v>63</v>
      </c>
      <c r="D54" s="56" t="s">
        <v>52</v>
      </c>
      <c r="E54" s="62" t="s">
        <v>55</v>
      </c>
      <c r="F54" s="56">
        <v>73</v>
      </c>
      <c r="G54" s="64">
        <v>10.42</v>
      </c>
      <c r="H54" s="56" t="s">
        <v>57</v>
      </c>
      <c r="I54" s="57"/>
      <c r="J54" s="58"/>
      <c r="K54" s="55"/>
      <c r="L54" s="56" t="s">
        <v>62</v>
      </c>
      <c r="M54" s="59"/>
      <c r="N54" s="59"/>
      <c r="O54" s="56">
        <v>46954121514</v>
      </c>
      <c r="P54" s="56">
        <v>4</v>
      </c>
    </row>
    <row r="55" spans="1:16" s="54" customFormat="1" ht="39.6" x14ac:dyDescent="0.3">
      <c r="A55" s="55">
        <f t="shared" si="0"/>
        <v>41</v>
      </c>
      <c r="B55" s="41" t="s">
        <v>51</v>
      </c>
      <c r="C55" s="55" t="s">
        <v>63</v>
      </c>
      <c r="D55" s="53" t="s">
        <v>52</v>
      </c>
      <c r="E55" s="61" t="s">
        <v>56</v>
      </c>
      <c r="F55" s="53">
        <v>89</v>
      </c>
      <c r="G55" s="64">
        <v>8.86</v>
      </c>
      <c r="H55" s="53" t="s">
        <v>57</v>
      </c>
      <c r="I55" s="50"/>
      <c r="J55" s="51"/>
      <c r="K55" s="41"/>
      <c r="L55" s="53" t="s">
        <v>62</v>
      </c>
      <c r="M55" s="52"/>
      <c r="N55" s="52"/>
      <c r="O55" s="56">
        <v>46954121514</v>
      </c>
      <c r="P55" s="53">
        <v>4</v>
      </c>
    </row>
    <row r="56" spans="1:16" s="54" customFormat="1" ht="39.6" x14ac:dyDescent="0.3">
      <c r="A56" s="55">
        <f t="shared" si="0"/>
        <v>42</v>
      </c>
      <c r="B56" s="41" t="s">
        <v>51</v>
      </c>
      <c r="C56" s="55" t="s">
        <v>63</v>
      </c>
      <c r="D56" s="53" t="s">
        <v>52</v>
      </c>
      <c r="E56" s="61" t="s">
        <v>56</v>
      </c>
      <c r="F56" s="53">
        <v>89</v>
      </c>
      <c r="G56" s="64">
        <v>19.239999999999998</v>
      </c>
      <c r="H56" s="53" t="s">
        <v>57</v>
      </c>
      <c r="I56" s="60"/>
      <c r="J56" s="51"/>
      <c r="K56" s="41"/>
      <c r="L56" s="53" t="s">
        <v>62</v>
      </c>
      <c r="M56" s="60"/>
      <c r="N56" s="52"/>
      <c r="O56" s="56">
        <v>46954121514</v>
      </c>
      <c r="P56" s="53">
        <v>4</v>
      </c>
    </row>
    <row r="57" spans="1:16" s="54" customFormat="1" ht="39.6" x14ac:dyDescent="0.3">
      <c r="A57" s="55">
        <f t="shared" si="0"/>
        <v>43</v>
      </c>
      <c r="B57" s="55" t="s">
        <v>51</v>
      </c>
      <c r="C57" s="55" t="s">
        <v>63</v>
      </c>
      <c r="D57" s="56" t="s">
        <v>52</v>
      </c>
      <c r="E57" s="62" t="s">
        <v>55</v>
      </c>
      <c r="F57" s="56">
        <v>73</v>
      </c>
      <c r="G57" s="64">
        <v>52.16</v>
      </c>
      <c r="H57" s="56" t="s">
        <v>57</v>
      </c>
      <c r="I57" s="57"/>
      <c r="J57" s="58"/>
      <c r="K57" s="55"/>
      <c r="L57" s="56" t="s">
        <v>62</v>
      </c>
      <c r="M57" s="57"/>
      <c r="N57" s="59"/>
      <c r="O57" s="56">
        <v>46954121514</v>
      </c>
      <c r="P57" s="56">
        <v>4</v>
      </c>
    </row>
    <row r="58" spans="1:16" s="34" customFormat="1" ht="13.8" x14ac:dyDescent="0.25">
      <c r="A58" s="28"/>
      <c r="B58" s="28"/>
      <c r="C58" s="42"/>
      <c r="D58" s="30"/>
      <c r="E58" s="30"/>
      <c r="F58" s="30"/>
      <c r="G58" s="63">
        <f>SUM(G15:G57)</f>
        <v>1494.1050000000002</v>
      </c>
      <c r="H58" s="31"/>
      <c r="I58" s="32"/>
      <c r="J58" s="33">
        <v>0</v>
      </c>
      <c r="K58" s="28"/>
      <c r="L58" s="29"/>
      <c r="M58" s="29"/>
      <c r="N58" s="29"/>
      <c r="O58" s="29"/>
      <c r="P58" s="29"/>
    </row>
    <row r="59" spans="1:16" s="4" customFormat="1" x14ac:dyDescent="0.25">
      <c r="A59" s="1"/>
      <c r="B59" s="1"/>
      <c r="C59" s="1"/>
      <c r="D59" s="1"/>
      <c r="E59" s="1"/>
      <c r="F59" s="1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2" t="s">
        <v>19</v>
      </c>
      <c r="B60" s="12"/>
      <c r="C60" s="2"/>
      <c r="D60" s="2"/>
      <c r="E60" s="2"/>
      <c r="F60" s="2"/>
      <c r="G60" s="2"/>
      <c r="H60" s="35"/>
      <c r="I60" s="35"/>
      <c r="K60" s="9"/>
      <c r="L60" s="10"/>
      <c r="M60" s="10"/>
      <c r="N60" s="10"/>
      <c r="O60" s="10"/>
      <c r="P60" s="10"/>
    </row>
    <row r="61" spans="1:16" s="4" customFormat="1" x14ac:dyDescent="0.25">
      <c r="A61" s="36" t="s">
        <v>20</v>
      </c>
      <c r="B61" s="36"/>
      <c r="C61" s="37"/>
      <c r="D61" s="37"/>
      <c r="E61" s="37"/>
      <c r="F61" s="37"/>
      <c r="G61" s="2"/>
      <c r="H61" s="3"/>
      <c r="I61" s="2"/>
      <c r="K61" s="9"/>
      <c r="L61" s="10"/>
      <c r="M61" s="10"/>
      <c r="N61" s="10"/>
      <c r="O61" s="10"/>
      <c r="P61" s="10"/>
    </row>
    <row r="62" spans="1:16" s="4" customFormat="1" x14ac:dyDescent="0.25">
      <c r="A62" s="36" t="s">
        <v>21</v>
      </c>
      <c r="B62" s="36"/>
      <c r="C62" s="37"/>
      <c r="D62" s="37"/>
      <c r="E62" s="37"/>
      <c r="F62" s="37"/>
      <c r="G62" s="2"/>
      <c r="H62" s="3"/>
      <c r="I62" s="2"/>
      <c r="K62" s="9"/>
      <c r="L62" s="10"/>
      <c r="M62" s="10"/>
      <c r="N62" s="10"/>
      <c r="O62" s="10"/>
      <c r="P62" s="10"/>
    </row>
    <row r="63" spans="1:16" s="4" customFormat="1" x14ac:dyDescent="0.25">
      <c r="A63" s="36" t="s">
        <v>22</v>
      </c>
      <c r="B63" s="36"/>
      <c r="C63" s="37"/>
      <c r="D63" s="37"/>
      <c r="E63" s="37"/>
      <c r="F63" s="37"/>
      <c r="G63" s="2"/>
      <c r="H63" s="3"/>
      <c r="I63" s="2"/>
      <c r="K63" s="9"/>
      <c r="L63" s="10"/>
      <c r="M63" s="10"/>
      <c r="N63" s="10"/>
      <c r="O63" s="10"/>
      <c r="P63" s="10"/>
    </row>
    <row r="64" spans="1:16" s="49" customFormat="1" ht="48.6" customHeight="1" x14ac:dyDescent="0.25">
      <c r="A64" s="65" t="s">
        <v>64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</row>
    <row r="65" spans="1:16" s="49" customFormat="1" x14ac:dyDescent="0.25">
      <c r="A65" s="36" t="s">
        <v>48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6" s="49" customFormat="1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</row>
    <row r="67" spans="1:16" s="49" customFormat="1" x14ac:dyDescent="0.2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</row>
    <row r="68" spans="1:16" s="4" customFormat="1" x14ac:dyDescent="0.25">
      <c r="A68" s="7" t="s">
        <v>23</v>
      </c>
      <c r="B68" s="7"/>
      <c r="C68" s="7"/>
      <c r="D68" s="7"/>
      <c r="E68" s="7"/>
      <c r="F68" s="7"/>
      <c r="G68" s="7"/>
      <c r="K68" s="8" t="s">
        <v>24</v>
      </c>
      <c r="L68" s="7"/>
      <c r="M68" s="1"/>
      <c r="N68" s="9"/>
      <c r="O68" s="9"/>
      <c r="P68" s="9"/>
    </row>
    <row r="69" spans="1:16" s="4" customFormat="1" x14ac:dyDescent="0.25">
      <c r="A69" s="7" t="s">
        <v>25</v>
      </c>
      <c r="B69" s="7"/>
      <c r="C69" s="7"/>
      <c r="D69" s="7"/>
      <c r="E69" s="7"/>
      <c r="F69" s="7"/>
      <c r="G69" s="7"/>
      <c r="K69" s="8" t="s">
        <v>26</v>
      </c>
      <c r="L69" s="38"/>
      <c r="M69" s="39"/>
      <c r="N69" s="9"/>
      <c r="O69" s="9"/>
      <c r="P69" s="9"/>
    </row>
    <row r="70" spans="1:16" s="4" customFormat="1" x14ac:dyDescent="0.25">
      <c r="A70" s="2"/>
      <c r="B70" s="2"/>
      <c r="C70" s="7" t="s">
        <v>46</v>
      </c>
      <c r="D70" s="7"/>
      <c r="E70" s="7"/>
      <c r="F70" s="7"/>
      <c r="G70" s="2"/>
      <c r="K70" s="40" t="s">
        <v>27</v>
      </c>
      <c r="L70" s="7"/>
      <c r="N70" s="9"/>
      <c r="O70" s="9"/>
      <c r="P70" s="9"/>
    </row>
    <row r="71" spans="1:16" s="4" customFormat="1" x14ac:dyDescent="0.25">
      <c r="A71" s="1"/>
      <c r="B71" s="1"/>
      <c r="C71" s="1"/>
      <c r="D71" s="1"/>
      <c r="E71" s="1"/>
      <c r="F71" s="1"/>
      <c r="G71" s="2"/>
      <c r="H71" s="3"/>
      <c r="I71" s="7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2"/>
      <c r="H72" s="3"/>
      <c r="I72" s="7"/>
      <c r="J72" s="1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2"/>
      <c r="H73" s="3"/>
      <c r="I73" s="7"/>
      <c r="J73" s="1"/>
      <c r="K73" s="9"/>
      <c r="L73" s="10"/>
      <c r="M73" s="10"/>
      <c r="N73" s="10"/>
      <c r="O73" s="10"/>
      <c r="P73" s="10"/>
    </row>
    <row r="74" spans="1:16" s="4" customFormat="1" x14ac:dyDescent="0.25">
      <c r="A74" s="1"/>
      <c r="B74" s="1"/>
      <c r="C74" s="1"/>
      <c r="D74" s="1"/>
      <c r="E74" s="1"/>
      <c r="F74" s="1"/>
      <c r="G74" s="2"/>
      <c r="H74" s="3"/>
      <c r="I74" s="7"/>
      <c r="J74" s="1"/>
      <c r="K74" s="9"/>
      <c r="L74" s="10"/>
      <c r="M74" s="10"/>
      <c r="N74" s="10"/>
      <c r="O74" s="10"/>
      <c r="P74" s="10"/>
    </row>
    <row r="75" spans="1:16" s="4" customFormat="1" x14ac:dyDescent="0.25">
      <c r="A75" s="1"/>
      <c r="B75" s="1"/>
      <c r="C75" s="1"/>
      <c r="D75" s="1"/>
      <c r="E75" s="1"/>
      <c r="F75" s="1"/>
      <c r="G75" s="2"/>
      <c r="H75" s="3"/>
      <c r="I75" s="7"/>
      <c r="J75" s="1"/>
      <c r="K75" s="9"/>
      <c r="L75" s="10"/>
      <c r="M75" s="10"/>
      <c r="N75" s="10"/>
      <c r="O75" s="10"/>
      <c r="P75" s="10"/>
    </row>
    <row r="76" spans="1:16" s="4" customFormat="1" x14ac:dyDescent="0.25">
      <c r="A76" s="1"/>
      <c r="B76" s="1"/>
      <c r="C76" s="1"/>
      <c r="D76" s="1"/>
      <c r="E76" s="1"/>
      <c r="F76" s="1"/>
      <c r="G76" s="2"/>
      <c r="H76" s="3"/>
      <c r="I76" s="7"/>
      <c r="J76" s="1"/>
      <c r="K76" s="9"/>
      <c r="L76" s="10"/>
      <c r="M76" s="10"/>
      <c r="N76" s="10"/>
      <c r="O76" s="10"/>
      <c r="P76" s="10"/>
    </row>
    <row r="77" spans="1:16" s="4" customFormat="1" x14ac:dyDescent="0.25">
      <c r="A77" s="1"/>
      <c r="B77" s="1"/>
      <c r="C77" s="1"/>
      <c r="D77" s="1"/>
      <c r="E77" s="1"/>
      <c r="F77" s="1"/>
      <c r="G77" s="2"/>
      <c r="H77" s="3"/>
      <c r="I77" s="7"/>
      <c r="J77" s="1"/>
      <c r="K77" s="9"/>
      <c r="L77" s="10"/>
      <c r="M77" s="10"/>
      <c r="N77" s="10"/>
      <c r="O77" s="10"/>
      <c r="P77" s="10"/>
    </row>
    <row r="78" spans="1:16" s="4" customFormat="1" x14ac:dyDescent="0.25">
      <c r="A78" s="1"/>
      <c r="B78" s="1"/>
      <c r="C78" s="1"/>
      <c r="D78" s="1"/>
      <c r="E78" s="1"/>
      <c r="F78" s="1"/>
      <c r="G78" s="2"/>
      <c r="H78" s="3"/>
      <c r="I78" s="7"/>
      <c r="J78" s="1"/>
      <c r="K78" s="9"/>
      <c r="L78" s="10"/>
      <c r="M78" s="10"/>
      <c r="N78" s="10"/>
      <c r="O78" s="10"/>
      <c r="P78" s="10"/>
    </row>
    <row r="79" spans="1:16" s="4" customFormat="1" x14ac:dyDescent="0.25">
      <c r="A79" s="1"/>
      <c r="B79" s="1"/>
      <c r="C79" s="1"/>
      <c r="D79" s="1"/>
      <c r="E79" s="1"/>
      <c r="F79" s="1"/>
      <c r="G79" s="2"/>
      <c r="H79" s="3"/>
      <c r="I79" s="7"/>
      <c r="J79" s="1"/>
      <c r="K79" s="9"/>
      <c r="L79" s="10"/>
      <c r="M79" s="10"/>
      <c r="N79" s="10"/>
      <c r="O79" s="10"/>
      <c r="P79" s="10"/>
    </row>
    <row r="89" spans="7:16" s="1" customFormat="1" ht="31.5" customHeight="1" x14ac:dyDescent="0.25">
      <c r="G89" s="2"/>
      <c r="H89" s="3"/>
      <c r="I89" s="7"/>
      <c r="K89" s="9"/>
      <c r="L89" s="10"/>
      <c r="M89" s="10"/>
      <c r="N89" s="10"/>
      <c r="O89" s="10"/>
      <c r="P89" s="10"/>
    </row>
  </sheetData>
  <autoFilter ref="A14:P58"/>
  <mergeCells count="1">
    <mergeCell ref="A64:P64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РН-УНГ-2.11.19</vt:lpstr>
      <vt:lpstr>'РН-УНГ-2.11.19'!Заголовки_для_печати</vt:lpstr>
      <vt:lpstr>'РН-УНГ-2.11.19'!Область_печати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2019-11-20T12:12:35Z</dcterms:modified>
</cp:coreProperties>
</file>